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64" i="1"/>
  <c r="H38"/>
  <c r="H57"/>
  <c r="H56" s="1"/>
  <c r="H55" s="1"/>
  <c r="H54" s="1"/>
  <c r="H49"/>
  <c r="H48" s="1"/>
  <c r="H46"/>
  <c r="H45" s="1"/>
  <c r="H43"/>
  <c r="H42" s="1"/>
  <c r="H40"/>
  <c r="H39" s="1"/>
  <c r="H51"/>
  <c r="H62"/>
  <c r="H61" s="1"/>
  <c r="H60" s="1"/>
  <c r="H59" s="1"/>
  <c r="H35"/>
  <c r="H34" s="1"/>
  <c r="H33" s="1"/>
  <c r="H32" s="1"/>
  <c r="H31" s="1"/>
  <c r="H29"/>
  <c r="H28"/>
  <c r="H27" s="1"/>
  <c r="H26" s="1"/>
  <c r="H25" s="1"/>
  <c r="H37" l="1"/>
  <c r="H24" s="1"/>
  <c r="J64"/>
  <c r="I64"/>
  <c r="J49"/>
  <c r="I49"/>
  <c r="J48"/>
  <c r="I48"/>
  <c r="J25"/>
  <c r="I25"/>
  <c r="J33"/>
  <c r="I33"/>
  <c r="J30"/>
  <c r="J29" s="1"/>
  <c r="I30"/>
  <c r="I29" s="1"/>
  <c r="J41"/>
  <c r="J40" s="1"/>
  <c r="J39" s="1"/>
  <c r="J38" s="1"/>
  <c r="J37" s="1"/>
  <c r="I41"/>
  <c r="I40" s="1"/>
  <c r="I39" s="1"/>
  <c r="I38" s="1"/>
  <c r="I37" s="1"/>
  <c r="J62"/>
  <c r="J61" s="1"/>
  <c r="J60" s="1"/>
  <c r="J59" s="1"/>
  <c r="I62"/>
  <c r="I61"/>
  <c r="I60" s="1"/>
  <c r="I59" s="1"/>
</calcChain>
</file>

<file path=xl/sharedStrings.xml><?xml version="1.0" encoding="utf-8"?>
<sst xmlns="http://schemas.openxmlformats.org/spreadsheetml/2006/main" count="316" uniqueCount="80">
  <si>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</si>
  <si>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</si>
  <si>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</si>
  <si>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</si>
  <si>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</si>
  <si>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</si>
  <si>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</si>
  <si>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</si>
  <si>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</si>
  <si>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</si>
  <si>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</si>
  <si>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</si>
  <si>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</si>
  <si>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</si>
  <si>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</si>
  <si>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</si>
  <si>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</si>
  <si>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</si>
  <si>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</si>
  <si>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</si>
  <si>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</si>
  <si>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</si>
  <si>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</si>
  <si>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</si>
  <si>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</si>
  <si>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</si>
  <si>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</si>
  <si>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</si>
  <si>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</si>
  <si>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</si>
  <si>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</si>
  <si>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</si>
  <si>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Содействие реформированию жилищно-коммунального хозяйства, создание благоприятных условий проживания граждан</t>
  </si>
  <si>
    <t>2023 год</t>
  </si>
  <si>
    <t>Приложение 4</t>
  </si>
  <si>
    <t xml:space="preserve">Брянской области на 2022 год и </t>
  </si>
  <si>
    <t>на плановый период 2023 и 2024 годов»»</t>
  </si>
  <si>
    <t>на 2022 год и на плановый период 2023 и 2024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</si>
  <si>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</si>
  <si>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</si>
  <si>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>2024 год</t>
  </si>
  <si>
    <t>Закупка товаров, работ и услуг для обеспечения государственных (муниципальных) нужд</t>
  </si>
  <si>
    <t>05</t>
  </si>
  <si>
    <t>Организация и обеспечение освещения улиц</t>
  </si>
  <si>
    <t>81690</t>
  </si>
  <si>
    <t>Приложение № 5.3</t>
  </si>
  <si>
    <t>Создание условий для эффективной деятельности органа местного самоуправления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</si>
  <si>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</si>
  <si>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</si>
  <si>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</si>
  <si>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</si>
  <si>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</si>
  <si>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</si>
  <si>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</si>
  <si>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Межбюджетные трансферты</t>
  </si>
  <si>
    <t>500</t>
  </si>
  <si>
    <t>Иные межбюджетные трансферты</t>
  </si>
  <si>
    <t>540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</si>
  <si>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</si>
  <si>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</si>
  <si>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</si>
  <si>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</si>
  <si>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</si>
  <si>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</si>
  <si>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</si>
  <si>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</si>
  <si>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Обеспечение свободы творчества и прав граждан на участие в культурной жизни, на равный доступ к культурным ценностям</t>
  </si>
  <si>
    <t>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</si>
  <si>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</si>
  <si>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</si>
  <si>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ИТОГО:</t>
  </si>
  <si>
    <t>Мероприятия по поддержке местных инициатив граждан</t>
  </si>
  <si>
    <t>83330</t>
  </si>
  <si>
    <t>Закупка товаров, работ и услуг для обеспечения  государственных (муниципальных) нужд</t>
  </si>
  <si>
    <t>Реализация инициативных проектов (реконструкция памятника в дер. Шулаковка, ул. Советская)</t>
  </si>
  <si>
    <t>S5871</t>
  </si>
  <si>
    <t>Повышение эксплуатационной надежности гидротехнических сооружений</t>
  </si>
  <si>
    <t>Содержание, текущий и капитальный ремонт и обеспечение безопасности гидротехнических сооружений</t>
  </si>
  <si>
    <t>83300</t>
  </si>
  <si>
    <t>45000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</si>
</sst>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/>
    <xf numFmtId="4" fontId="8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8" fillId="0" borderId="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"/>
  <sheetViews>
    <sheetView tabSelected="1" topLeftCell="A16" workbookViewId="0">
      <selection activeCell="D61" sqref="D61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34</v>
      </c>
    </row>
    <row r="2" spans="8:8" ht="15.75">
      <c r="H2" s="3" t="s">
        <v>21</v>
      </c>
    </row>
    <row r="3" spans="8:8" ht="15.75">
      <c r="H3" s="3" t="s">
        <v>22</v>
      </c>
    </row>
    <row r="4" spans="8:8" ht="15.75">
      <c r="H4" s="3" t="s">
        <v>23</v>
      </c>
    </row>
    <row r="5" spans="8:8" ht="15.75">
      <c r="H5" s="3" t="s">
        <v>24</v>
      </c>
    </row>
    <row r="6" spans="8:8" ht="15.75">
      <c r="H6" s="3" t="s">
        <v>25</v>
      </c>
    </row>
    <row r="7" spans="8:8" ht="15.75">
      <c r="H7" s="3" t="s">
        <v>26</v>
      </c>
    </row>
    <row r="8" spans="8:8" ht="15.75">
      <c r="H8" s="3" t="s">
        <v>27</v>
      </c>
    </row>
    <row r="9" spans="8:8" ht="15.75">
      <c r="H9" s="3" t="s">
        <v>35</v>
      </c>
    </row>
    <row r="10" spans="8:8" ht="15.75">
      <c r="H10" s="3" t="s">
        <v>36</v>
      </c>
    </row>
    <row r="12" spans="8:8" ht="15.75">
      <c r="H12" s="19" t="s">
        <v>45</v>
      </c>
    </row>
    <row r="13" spans="8:8" ht="15.75">
      <c r="H13" s="4" t="s">
        <v>28</v>
      </c>
    </row>
    <row r="14" spans="8:8" ht="15.75">
      <c r="H14" s="4" t="s">
        <v>29</v>
      </c>
    </row>
    <row r="15" spans="8:8" ht="15.75">
      <c r="H15" s="4" t="s">
        <v>30</v>
      </c>
    </row>
    <row r="16" spans="8:8" ht="15.75">
      <c r="H16" s="4" t="s">
        <v>31</v>
      </c>
    </row>
    <row r="17" spans="1:10" ht="15.75">
      <c r="H17" s="4" t="s">
        <v>37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7" t="s">
        <v>0</v>
      </c>
      <c r="J18" s="27"/>
    </row>
    <row r="19" spans="1:10" ht="32.25" customHeight="1">
      <c r="A19" s="28" t="s">
        <v>38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15" customHeight="1">
      <c r="A20" s="29" t="s">
        <v>1</v>
      </c>
      <c r="B20" s="29"/>
      <c r="C20" s="29"/>
      <c r="D20" s="29"/>
      <c r="E20" s="29"/>
      <c r="F20" s="29"/>
      <c r="G20" s="29"/>
      <c r="H20" s="29"/>
      <c r="I20" s="29"/>
      <c r="J20" s="29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33</v>
      </c>
      <c r="J22" s="7" t="s">
        <v>40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10</v>
      </c>
      <c r="G23" s="5" t="s">
        <v>11</v>
      </c>
      <c r="H23" s="9" t="s">
        <v>12</v>
      </c>
      <c r="I23" s="9" t="s">
        <v>13</v>
      </c>
      <c r="J23" s="10">
        <v>10</v>
      </c>
    </row>
    <row r="24" spans="1:10" ht="51">
      <c r="A24" s="13" t="s">
        <v>39</v>
      </c>
      <c r="B24" s="14" t="s">
        <v>14</v>
      </c>
      <c r="C24" s="15" t="s">
        <v>0</v>
      </c>
      <c r="D24" s="15" t="s">
        <v>0</v>
      </c>
      <c r="E24" s="15" t="s">
        <v>0</v>
      </c>
      <c r="F24" s="15" t="s">
        <v>0</v>
      </c>
      <c r="G24" s="15" t="s">
        <v>0</v>
      </c>
      <c r="H24" s="31">
        <f>H25+H32+H37+H54+H59</f>
        <v>1383773.98</v>
      </c>
      <c r="I24" s="20">
        <v>0</v>
      </c>
      <c r="J24" s="20">
        <v>0</v>
      </c>
    </row>
    <row r="25" spans="1:10" ht="38.25">
      <c r="A25" s="13" t="s">
        <v>46</v>
      </c>
      <c r="B25" s="14" t="s">
        <v>14</v>
      </c>
      <c r="C25" s="14" t="s">
        <v>15</v>
      </c>
      <c r="D25" s="14" t="s">
        <v>47</v>
      </c>
      <c r="E25" s="15" t="s">
        <v>0</v>
      </c>
      <c r="F25" s="15" t="s">
        <v>0</v>
      </c>
      <c r="G25" s="15" t="s">
        <v>0</v>
      </c>
      <c r="H25" s="26">
        <f>H26</f>
        <v>25000</v>
      </c>
      <c r="I25" s="26">
        <f t="shared" ref="I25:J25" si="0">I26</f>
        <v>0</v>
      </c>
      <c r="J25" s="26">
        <f t="shared" si="0"/>
        <v>0</v>
      </c>
    </row>
    <row r="26" spans="1:10">
      <c r="A26" s="13" t="s">
        <v>16</v>
      </c>
      <c r="B26" s="14" t="s">
        <v>14</v>
      </c>
      <c r="C26" s="14" t="s">
        <v>15</v>
      </c>
      <c r="D26" s="14" t="s">
        <v>47</v>
      </c>
      <c r="E26" s="14" t="s">
        <v>17</v>
      </c>
      <c r="F26" s="16" t="s">
        <v>0</v>
      </c>
      <c r="G26" s="16" t="s">
        <v>0</v>
      </c>
      <c r="H26" s="26">
        <f>H27</f>
        <v>25000</v>
      </c>
      <c r="I26" s="20">
        <v>0</v>
      </c>
      <c r="J26" s="20">
        <v>0</v>
      </c>
    </row>
    <row r="27" spans="1:10" ht="0.75" customHeight="1">
      <c r="A27" s="17" t="s">
        <v>52</v>
      </c>
      <c r="B27" s="18" t="s">
        <v>14</v>
      </c>
      <c r="C27" s="18" t="s">
        <v>15</v>
      </c>
      <c r="D27" s="18" t="s">
        <v>47</v>
      </c>
      <c r="E27" s="18" t="s">
        <v>17</v>
      </c>
      <c r="F27" s="18" t="s">
        <v>53</v>
      </c>
      <c r="G27" s="15" t="s">
        <v>0</v>
      </c>
      <c r="H27" s="26">
        <f>H28</f>
        <v>25000</v>
      </c>
      <c r="I27" s="21">
        <v>0</v>
      </c>
      <c r="J27" s="21">
        <v>0</v>
      </c>
    </row>
    <row r="28" spans="1:10" ht="76.5">
      <c r="A28" s="17" t="s">
        <v>48</v>
      </c>
      <c r="B28" s="18" t="s">
        <v>14</v>
      </c>
      <c r="C28" s="18" t="s">
        <v>15</v>
      </c>
      <c r="D28" s="18" t="s">
        <v>47</v>
      </c>
      <c r="E28" s="18" t="s">
        <v>17</v>
      </c>
      <c r="F28" s="18" t="s">
        <v>53</v>
      </c>
      <c r="G28" s="18" t="s">
        <v>49</v>
      </c>
      <c r="H28" s="25">
        <f t="shared" ref="H28" si="1">H30</f>
        <v>25000</v>
      </c>
      <c r="I28" s="21">
        <v>0</v>
      </c>
      <c r="J28" s="21">
        <v>0</v>
      </c>
    </row>
    <row r="29" spans="1:10" ht="38.25">
      <c r="A29" s="17" t="s">
        <v>50</v>
      </c>
      <c r="B29" s="18" t="s">
        <v>14</v>
      </c>
      <c r="C29" s="18" t="s">
        <v>15</v>
      </c>
      <c r="D29" s="18" t="s">
        <v>47</v>
      </c>
      <c r="E29" s="18" t="s">
        <v>17</v>
      </c>
      <c r="F29" s="18" t="s">
        <v>53</v>
      </c>
      <c r="G29" s="18" t="s">
        <v>51</v>
      </c>
      <c r="H29" s="25">
        <f>H30</f>
        <v>25000</v>
      </c>
      <c r="I29" s="25">
        <f t="shared" ref="I29:J29" si="2">I30</f>
        <v>0</v>
      </c>
      <c r="J29" s="25">
        <f t="shared" si="2"/>
        <v>0</v>
      </c>
    </row>
    <row r="30" spans="1:10" ht="38.25">
      <c r="A30" s="17" t="s">
        <v>41</v>
      </c>
      <c r="B30" s="18" t="s">
        <v>14</v>
      </c>
      <c r="C30" s="18" t="s">
        <v>15</v>
      </c>
      <c r="D30" s="18" t="s">
        <v>47</v>
      </c>
      <c r="E30" s="18" t="s">
        <v>17</v>
      </c>
      <c r="F30" s="18" t="s">
        <v>53</v>
      </c>
      <c r="G30" s="18" t="s">
        <v>18</v>
      </c>
      <c r="H30" s="25">
        <v>25000</v>
      </c>
      <c r="I30" s="25">
        <f t="shared" ref="I30:J30" si="3">I31</f>
        <v>0</v>
      </c>
      <c r="J30" s="25">
        <f t="shared" si="3"/>
        <v>0</v>
      </c>
    </row>
    <row r="31" spans="1:10" ht="38.25">
      <c r="A31" s="17" t="s">
        <v>19</v>
      </c>
      <c r="B31" s="18" t="s">
        <v>14</v>
      </c>
      <c r="C31" s="18" t="s">
        <v>15</v>
      </c>
      <c r="D31" s="18" t="s">
        <v>47</v>
      </c>
      <c r="E31" s="18" t="s">
        <v>17</v>
      </c>
      <c r="F31" s="18" t="s">
        <v>53</v>
      </c>
      <c r="G31" s="18" t="s">
        <v>20</v>
      </c>
      <c r="H31" s="25">
        <f>H32</f>
        <v>23000</v>
      </c>
      <c r="I31" s="21">
        <v>0</v>
      </c>
      <c r="J31" s="21">
        <v>0</v>
      </c>
    </row>
    <row r="32" spans="1:10" ht="25.5">
      <c r="A32" s="13" t="s">
        <v>58</v>
      </c>
      <c r="B32" s="14" t="s">
        <v>14</v>
      </c>
      <c r="C32" s="14" t="s">
        <v>15</v>
      </c>
      <c r="D32" s="14" t="s">
        <v>59</v>
      </c>
      <c r="E32" s="15" t="s">
        <v>0</v>
      </c>
      <c r="F32" s="15" t="s">
        <v>0</v>
      </c>
      <c r="G32" s="15" t="s">
        <v>0</v>
      </c>
      <c r="H32" s="26">
        <f>H33</f>
        <v>23000</v>
      </c>
      <c r="I32" s="20">
        <v>0</v>
      </c>
      <c r="J32" s="20">
        <v>0</v>
      </c>
    </row>
    <row r="33" spans="1:10">
      <c r="A33" s="13" t="s">
        <v>16</v>
      </c>
      <c r="B33" s="14" t="s">
        <v>14</v>
      </c>
      <c r="C33" s="14" t="s">
        <v>15</v>
      </c>
      <c r="D33" s="14" t="s">
        <v>59</v>
      </c>
      <c r="E33" s="14" t="s">
        <v>17</v>
      </c>
      <c r="F33" s="16" t="s">
        <v>0</v>
      </c>
      <c r="G33" s="16" t="s">
        <v>0</v>
      </c>
      <c r="H33" s="26">
        <f>H34</f>
        <v>23000</v>
      </c>
      <c r="I33" s="26">
        <f t="shared" ref="I33:J33" si="4">I34</f>
        <v>0</v>
      </c>
      <c r="J33" s="26">
        <f t="shared" si="4"/>
        <v>0</v>
      </c>
    </row>
    <row r="34" spans="1:10" ht="25.5">
      <c r="A34" s="17" t="s">
        <v>60</v>
      </c>
      <c r="B34" s="18" t="s">
        <v>14</v>
      </c>
      <c r="C34" s="18" t="s">
        <v>15</v>
      </c>
      <c r="D34" s="18" t="s">
        <v>59</v>
      </c>
      <c r="E34" s="18" t="s">
        <v>17</v>
      </c>
      <c r="F34" s="18" t="s">
        <v>61</v>
      </c>
      <c r="G34" s="15" t="s">
        <v>0</v>
      </c>
      <c r="H34" s="25">
        <f>H35</f>
        <v>23000</v>
      </c>
      <c r="I34" s="21">
        <v>0</v>
      </c>
      <c r="J34" s="21">
        <v>0</v>
      </c>
    </row>
    <row r="35" spans="1:10" ht="38.25">
      <c r="A35" s="17" t="s">
        <v>41</v>
      </c>
      <c r="B35" s="18" t="s">
        <v>14</v>
      </c>
      <c r="C35" s="18" t="s">
        <v>15</v>
      </c>
      <c r="D35" s="18" t="s">
        <v>59</v>
      </c>
      <c r="E35" s="18" t="s">
        <v>17</v>
      </c>
      <c r="F35" s="18" t="s">
        <v>61</v>
      </c>
      <c r="G35" s="18" t="s">
        <v>18</v>
      </c>
      <c r="H35" s="25">
        <f>H36</f>
        <v>23000</v>
      </c>
      <c r="I35" s="21">
        <v>0</v>
      </c>
      <c r="J35" s="21">
        <v>0</v>
      </c>
    </row>
    <row r="36" spans="1:10" ht="38.25">
      <c r="A36" s="17" t="s">
        <v>19</v>
      </c>
      <c r="B36" s="18" t="s">
        <v>14</v>
      </c>
      <c r="C36" s="18" t="s">
        <v>15</v>
      </c>
      <c r="D36" s="18" t="s">
        <v>59</v>
      </c>
      <c r="E36" s="18" t="s">
        <v>17</v>
      </c>
      <c r="F36" s="18" t="s">
        <v>61</v>
      </c>
      <c r="G36" s="18" t="s">
        <v>20</v>
      </c>
      <c r="H36" s="25">
        <v>23000</v>
      </c>
      <c r="I36" s="21">
        <v>0</v>
      </c>
      <c r="J36" s="21">
        <v>0</v>
      </c>
    </row>
    <row r="37" spans="1:10" ht="51">
      <c r="A37" s="13" t="s">
        <v>32</v>
      </c>
      <c r="B37" s="14" t="s">
        <v>14</v>
      </c>
      <c r="C37" s="14" t="s">
        <v>15</v>
      </c>
      <c r="D37" s="14" t="s">
        <v>42</v>
      </c>
      <c r="E37" s="15" t="s">
        <v>0</v>
      </c>
      <c r="F37" s="15" t="s">
        <v>0</v>
      </c>
      <c r="G37" s="15" t="s">
        <v>0</v>
      </c>
      <c r="H37" s="26">
        <f>H38</f>
        <v>1146773.98</v>
      </c>
      <c r="I37" s="26">
        <f t="shared" ref="I37:J40" si="5">I38</f>
        <v>0</v>
      </c>
      <c r="J37" s="26">
        <f t="shared" si="5"/>
        <v>0</v>
      </c>
    </row>
    <row r="38" spans="1:10">
      <c r="A38" s="13" t="s">
        <v>16</v>
      </c>
      <c r="B38" s="14" t="s">
        <v>14</v>
      </c>
      <c r="C38" s="14" t="s">
        <v>15</v>
      </c>
      <c r="D38" s="14" t="s">
        <v>42</v>
      </c>
      <c r="E38" s="14" t="s">
        <v>17</v>
      </c>
      <c r="F38" s="16" t="s">
        <v>0</v>
      </c>
      <c r="G38" s="16" t="s">
        <v>0</v>
      </c>
      <c r="H38" s="26">
        <f>H39+H42+H45+H48+H51</f>
        <v>1146773.98</v>
      </c>
      <c r="I38" s="26">
        <f t="shared" si="5"/>
        <v>0</v>
      </c>
      <c r="J38" s="26">
        <f t="shared" si="5"/>
        <v>0</v>
      </c>
    </row>
    <row r="39" spans="1:10" ht="25.5">
      <c r="A39" s="17" t="s">
        <v>43</v>
      </c>
      <c r="B39" s="18" t="s">
        <v>14</v>
      </c>
      <c r="C39" s="18" t="s">
        <v>15</v>
      </c>
      <c r="D39" s="18" t="s">
        <v>42</v>
      </c>
      <c r="E39" s="18" t="s">
        <v>17</v>
      </c>
      <c r="F39" s="18" t="s">
        <v>44</v>
      </c>
      <c r="G39" s="15" t="s">
        <v>0</v>
      </c>
      <c r="H39" s="25">
        <f t="shared" ref="H39" si="6">H40</f>
        <v>160500</v>
      </c>
      <c r="I39" s="25">
        <f t="shared" si="5"/>
        <v>0</v>
      </c>
      <c r="J39" s="25">
        <f t="shared" si="5"/>
        <v>0</v>
      </c>
    </row>
    <row r="40" spans="1:10" ht="38.25">
      <c r="A40" s="17" t="s">
        <v>41</v>
      </c>
      <c r="B40" s="18" t="s">
        <v>14</v>
      </c>
      <c r="C40" s="18" t="s">
        <v>15</v>
      </c>
      <c r="D40" s="18" t="s">
        <v>42</v>
      </c>
      <c r="E40" s="18" t="s">
        <v>17</v>
      </c>
      <c r="F40" s="18" t="s">
        <v>44</v>
      </c>
      <c r="G40" s="18" t="s">
        <v>18</v>
      </c>
      <c r="H40" s="25">
        <f>H41</f>
        <v>160500</v>
      </c>
      <c r="I40" s="25">
        <f t="shared" si="5"/>
        <v>0</v>
      </c>
      <c r="J40" s="25">
        <f t="shared" si="5"/>
        <v>0</v>
      </c>
    </row>
    <row r="41" spans="1:10" ht="38.25">
      <c r="A41" s="17" t="s">
        <v>19</v>
      </c>
      <c r="B41" s="18" t="s">
        <v>14</v>
      </c>
      <c r="C41" s="18" t="s">
        <v>15</v>
      </c>
      <c r="D41" s="18" t="s">
        <v>42</v>
      </c>
      <c r="E41" s="18" t="s">
        <v>17</v>
      </c>
      <c r="F41" s="18" t="s">
        <v>44</v>
      </c>
      <c r="G41" s="18" t="s">
        <v>20</v>
      </c>
      <c r="H41" s="25">
        <v>160500</v>
      </c>
      <c r="I41" s="25">
        <f t="shared" ref="I41:J41" si="7">I42</f>
        <v>0</v>
      </c>
      <c r="J41" s="25">
        <f t="shared" si="7"/>
        <v>0</v>
      </c>
    </row>
    <row r="42" spans="1:10" ht="25.5">
      <c r="A42" s="17" t="s">
        <v>62</v>
      </c>
      <c r="B42" s="18" t="s">
        <v>14</v>
      </c>
      <c r="C42" s="18" t="s">
        <v>15</v>
      </c>
      <c r="D42" s="18" t="s">
        <v>42</v>
      </c>
      <c r="E42" s="18" t="s">
        <v>17</v>
      </c>
      <c r="F42" s="18" t="s">
        <v>63</v>
      </c>
      <c r="G42" s="15" t="s">
        <v>0</v>
      </c>
      <c r="H42" s="25">
        <f>H43</f>
        <v>62750</v>
      </c>
      <c r="I42" s="21">
        <v>0</v>
      </c>
      <c r="J42" s="21">
        <v>0</v>
      </c>
    </row>
    <row r="43" spans="1:10" ht="38.25">
      <c r="A43" s="17" t="s">
        <v>41</v>
      </c>
      <c r="B43" s="18" t="s">
        <v>14</v>
      </c>
      <c r="C43" s="18" t="s">
        <v>15</v>
      </c>
      <c r="D43" s="18" t="s">
        <v>42</v>
      </c>
      <c r="E43" s="18" t="s">
        <v>17</v>
      </c>
      <c r="F43" s="18" t="s">
        <v>63</v>
      </c>
      <c r="G43" s="18" t="s">
        <v>18</v>
      </c>
      <c r="H43" s="25">
        <f>H44</f>
        <v>62750</v>
      </c>
      <c r="I43" s="21">
        <v>0</v>
      </c>
      <c r="J43" s="21">
        <v>0</v>
      </c>
    </row>
    <row r="44" spans="1:10" ht="38.25">
      <c r="A44" s="17" t="s">
        <v>19</v>
      </c>
      <c r="B44" s="18" t="s">
        <v>14</v>
      </c>
      <c r="C44" s="18" t="s">
        <v>15</v>
      </c>
      <c r="D44" s="18" t="s">
        <v>42</v>
      </c>
      <c r="E44" s="18" t="s">
        <v>17</v>
      </c>
      <c r="F44" s="18" t="s">
        <v>63</v>
      </c>
      <c r="G44" s="18" t="s">
        <v>20</v>
      </c>
      <c r="H44" s="25">
        <v>62750</v>
      </c>
      <c r="I44" s="21">
        <v>0</v>
      </c>
      <c r="J44" s="21">
        <v>0</v>
      </c>
    </row>
    <row r="45" spans="1:10">
      <c r="A45" s="17" t="s">
        <v>64</v>
      </c>
      <c r="B45" s="18" t="s">
        <v>14</v>
      </c>
      <c r="C45" s="18" t="s">
        <v>15</v>
      </c>
      <c r="D45" s="18" t="s">
        <v>42</v>
      </c>
      <c r="E45" s="18" t="s">
        <v>17</v>
      </c>
      <c r="F45" s="18" t="s">
        <v>65</v>
      </c>
      <c r="G45" s="15" t="s">
        <v>0</v>
      </c>
      <c r="H45" s="25">
        <f>H46</f>
        <v>34000</v>
      </c>
      <c r="I45" s="21">
        <v>0</v>
      </c>
      <c r="J45" s="21">
        <v>0</v>
      </c>
    </row>
    <row r="46" spans="1:10" ht="38.25">
      <c r="A46" s="17" t="s">
        <v>41</v>
      </c>
      <c r="B46" s="18" t="s">
        <v>14</v>
      </c>
      <c r="C46" s="18" t="s">
        <v>15</v>
      </c>
      <c r="D46" s="18" t="s">
        <v>42</v>
      </c>
      <c r="E46" s="18" t="s">
        <v>17</v>
      </c>
      <c r="F46" s="18" t="s">
        <v>65</v>
      </c>
      <c r="G46" s="18" t="s">
        <v>18</v>
      </c>
      <c r="H46" s="25">
        <f>H47</f>
        <v>34000</v>
      </c>
      <c r="I46" s="21">
        <v>0</v>
      </c>
      <c r="J46" s="21">
        <v>0</v>
      </c>
    </row>
    <row r="47" spans="1:10" ht="38.25">
      <c r="A47" s="17" t="s">
        <v>19</v>
      </c>
      <c r="B47" s="18" t="s">
        <v>14</v>
      </c>
      <c r="C47" s="18" t="s">
        <v>15</v>
      </c>
      <c r="D47" s="18" t="s">
        <v>42</v>
      </c>
      <c r="E47" s="18" t="s">
        <v>17</v>
      </c>
      <c r="F47" s="18" t="s">
        <v>65</v>
      </c>
      <c r="G47" s="18" t="s">
        <v>20</v>
      </c>
      <c r="H47" s="25">
        <v>34000</v>
      </c>
      <c r="I47" s="21">
        <v>0</v>
      </c>
      <c r="J47" s="21">
        <v>0</v>
      </c>
    </row>
    <row r="48" spans="1:10" ht="25.5">
      <c r="A48" s="22" t="s">
        <v>71</v>
      </c>
      <c r="B48" s="23" t="s">
        <v>14</v>
      </c>
      <c r="C48" s="23" t="s">
        <v>15</v>
      </c>
      <c r="D48" s="18" t="s">
        <v>42</v>
      </c>
      <c r="E48" s="23" t="s">
        <v>17</v>
      </c>
      <c r="F48" s="23" t="s">
        <v>72</v>
      </c>
      <c r="G48" s="23"/>
      <c r="H48" s="25">
        <f>H49</f>
        <v>14629.98</v>
      </c>
      <c r="I48" s="25">
        <f t="shared" ref="I48:J49" si="8">I49</f>
        <v>0</v>
      </c>
      <c r="J48" s="25">
        <f t="shared" si="8"/>
        <v>0</v>
      </c>
    </row>
    <row r="49" spans="1:10" ht="38.25">
      <c r="A49" s="24" t="s">
        <v>73</v>
      </c>
      <c r="B49" s="23" t="s">
        <v>14</v>
      </c>
      <c r="C49" s="23" t="s">
        <v>15</v>
      </c>
      <c r="D49" s="18" t="s">
        <v>42</v>
      </c>
      <c r="E49" s="23" t="s">
        <v>17</v>
      </c>
      <c r="F49" s="23" t="s">
        <v>72</v>
      </c>
      <c r="G49" s="23" t="s">
        <v>18</v>
      </c>
      <c r="H49" s="25">
        <f>H50</f>
        <v>14629.98</v>
      </c>
      <c r="I49" s="25">
        <f t="shared" si="8"/>
        <v>0</v>
      </c>
      <c r="J49" s="25">
        <f t="shared" si="8"/>
        <v>0</v>
      </c>
    </row>
    <row r="50" spans="1:10" ht="38.25">
      <c r="A50" s="24" t="s">
        <v>19</v>
      </c>
      <c r="B50" s="23" t="s">
        <v>14</v>
      </c>
      <c r="C50" s="23" t="s">
        <v>15</v>
      </c>
      <c r="D50" s="18" t="s">
        <v>42</v>
      </c>
      <c r="E50" s="23" t="s">
        <v>17</v>
      </c>
      <c r="F50" s="23" t="s">
        <v>72</v>
      </c>
      <c r="G50" s="23" t="s">
        <v>20</v>
      </c>
      <c r="H50" s="25">
        <v>14629.98</v>
      </c>
      <c r="I50" s="21">
        <v>0</v>
      </c>
      <c r="J50" s="21">
        <v>0</v>
      </c>
    </row>
    <row r="51" spans="1:10" ht="38.25">
      <c r="A51" s="22" t="s">
        <v>74</v>
      </c>
      <c r="B51" s="23" t="s">
        <v>14</v>
      </c>
      <c r="C51" s="23" t="s">
        <v>15</v>
      </c>
      <c r="D51" s="18" t="s">
        <v>42</v>
      </c>
      <c r="E51" s="23" t="s">
        <v>17</v>
      </c>
      <c r="F51" s="23" t="s">
        <v>75</v>
      </c>
      <c r="G51" s="23"/>
      <c r="H51" s="25">
        <f>H52</f>
        <v>874894</v>
      </c>
      <c r="I51" s="21">
        <v>0</v>
      </c>
      <c r="J51" s="21">
        <v>0</v>
      </c>
    </row>
    <row r="52" spans="1:10" ht="38.25">
      <c r="A52" s="24" t="s">
        <v>73</v>
      </c>
      <c r="B52" s="23" t="s">
        <v>14</v>
      </c>
      <c r="C52" s="23" t="s">
        <v>15</v>
      </c>
      <c r="D52" s="18" t="s">
        <v>42</v>
      </c>
      <c r="E52" s="23" t="s">
        <v>17</v>
      </c>
      <c r="F52" s="23" t="s">
        <v>75</v>
      </c>
      <c r="G52" s="23" t="s">
        <v>18</v>
      </c>
      <c r="H52" s="25">
        <v>874894</v>
      </c>
      <c r="I52" s="21">
        <v>0</v>
      </c>
      <c r="J52" s="21">
        <v>0</v>
      </c>
    </row>
    <row r="53" spans="1:10" ht="38.25">
      <c r="A53" s="24" t="s">
        <v>19</v>
      </c>
      <c r="B53" s="23" t="s">
        <v>14</v>
      </c>
      <c r="C53" s="23" t="s">
        <v>15</v>
      </c>
      <c r="D53" s="18" t="s">
        <v>42</v>
      </c>
      <c r="E53" s="23" t="s">
        <v>17</v>
      </c>
      <c r="F53" s="23" t="s">
        <v>75</v>
      </c>
      <c r="G53" s="23" t="s">
        <v>20</v>
      </c>
      <c r="H53" s="25">
        <v>874894</v>
      </c>
      <c r="I53" s="21">
        <v>0</v>
      </c>
      <c r="J53" s="21">
        <v>0</v>
      </c>
    </row>
    <row r="54" spans="1:10" ht="51">
      <c r="A54" s="13" t="s">
        <v>66</v>
      </c>
      <c r="B54" s="14" t="s">
        <v>14</v>
      </c>
      <c r="C54" s="14" t="s">
        <v>15</v>
      </c>
      <c r="D54" s="14" t="s">
        <v>67</v>
      </c>
      <c r="E54" s="15" t="s">
        <v>0</v>
      </c>
      <c r="F54" s="15" t="s">
        <v>0</v>
      </c>
      <c r="G54" s="15" t="s">
        <v>0</v>
      </c>
      <c r="H54" s="26">
        <f>H55</f>
        <v>144000</v>
      </c>
      <c r="I54" s="20">
        <v>0</v>
      </c>
      <c r="J54" s="20">
        <v>0</v>
      </c>
    </row>
    <row r="55" spans="1:10">
      <c r="A55" s="13" t="s">
        <v>16</v>
      </c>
      <c r="B55" s="14" t="s">
        <v>14</v>
      </c>
      <c r="C55" s="14" t="s">
        <v>15</v>
      </c>
      <c r="D55" s="14" t="s">
        <v>67</v>
      </c>
      <c r="E55" s="14" t="s">
        <v>17</v>
      </c>
      <c r="F55" s="16" t="s">
        <v>0</v>
      </c>
      <c r="G55" s="16" t="s">
        <v>0</v>
      </c>
      <c r="H55" s="26">
        <f>H56</f>
        <v>144000</v>
      </c>
      <c r="I55" s="20">
        <v>0</v>
      </c>
      <c r="J55" s="20">
        <v>0</v>
      </c>
    </row>
    <row r="56" spans="1:10" ht="89.25">
      <c r="A56" s="17" t="s">
        <v>68</v>
      </c>
      <c r="B56" s="18" t="s">
        <v>14</v>
      </c>
      <c r="C56" s="18" t="s">
        <v>15</v>
      </c>
      <c r="D56" s="18" t="s">
        <v>67</v>
      </c>
      <c r="E56" s="18" t="s">
        <v>17</v>
      </c>
      <c r="F56" s="18" t="s">
        <v>69</v>
      </c>
      <c r="G56" s="15" t="s">
        <v>0</v>
      </c>
      <c r="H56" s="25">
        <f>H57</f>
        <v>144000</v>
      </c>
      <c r="I56" s="21">
        <v>0</v>
      </c>
      <c r="J56" s="21">
        <v>0</v>
      </c>
    </row>
    <row r="57" spans="1:10">
      <c r="A57" s="17" t="s">
        <v>54</v>
      </c>
      <c r="B57" s="18" t="s">
        <v>14</v>
      </c>
      <c r="C57" s="18" t="s">
        <v>15</v>
      </c>
      <c r="D57" s="18" t="s">
        <v>67</v>
      </c>
      <c r="E57" s="18" t="s">
        <v>17</v>
      </c>
      <c r="F57" s="18" t="s">
        <v>69</v>
      </c>
      <c r="G57" s="18" t="s">
        <v>55</v>
      </c>
      <c r="H57" s="25">
        <f>H58</f>
        <v>144000</v>
      </c>
      <c r="I57" s="21">
        <v>0</v>
      </c>
      <c r="J57" s="21">
        <v>0</v>
      </c>
    </row>
    <row r="58" spans="1:10">
      <c r="A58" s="17" t="s">
        <v>56</v>
      </c>
      <c r="B58" s="18" t="s">
        <v>14</v>
      </c>
      <c r="C58" s="18" t="s">
        <v>15</v>
      </c>
      <c r="D58" s="18" t="s">
        <v>67</v>
      </c>
      <c r="E58" s="18" t="s">
        <v>17</v>
      </c>
      <c r="F58" s="18" t="s">
        <v>69</v>
      </c>
      <c r="G58" s="18" t="s">
        <v>57</v>
      </c>
      <c r="H58" s="25">
        <v>144000</v>
      </c>
      <c r="I58" s="21">
        <v>0</v>
      </c>
      <c r="J58" s="21">
        <v>0</v>
      </c>
    </row>
    <row r="59" spans="1:10" ht="38.25">
      <c r="A59" s="11" t="s">
        <v>76</v>
      </c>
      <c r="B59" s="12" t="s">
        <v>14</v>
      </c>
      <c r="C59" s="12" t="s">
        <v>15</v>
      </c>
      <c r="D59" s="12" t="s">
        <v>12</v>
      </c>
      <c r="E59" s="12" t="s">
        <v>17</v>
      </c>
      <c r="F59" s="12"/>
      <c r="G59" s="12"/>
      <c r="H59" s="26" t="str">
        <f>H60</f>
        <v>45000</v>
      </c>
      <c r="I59" s="26">
        <f t="shared" ref="I59:J64" si="9">I60</f>
        <v>0</v>
      </c>
      <c r="J59" s="26">
        <f t="shared" si="9"/>
        <v>0</v>
      </c>
    </row>
    <row r="60" spans="1:10">
      <c r="A60" s="11" t="s">
        <v>16</v>
      </c>
      <c r="B60" s="12" t="s">
        <v>14</v>
      </c>
      <c r="C60" s="12" t="s">
        <v>15</v>
      </c>
      <c r="D60" s="12" t="s">
        <v>12</v>
      </c>
      <c r="E60" s="12" t="s">
        <v>17</v>
      </c>
      <c r="F60" s="12"/>
      <c r="G60" s="12"/>
      <c r="H60" s="25" t="str">
        <f>H61</f>
        <v>45000</v>
      </c>
      <c r="I60" s="25">
        <f t="shared" si="9"/>
        <v>0</v>
      </c>
      <c r="J60" s="25">
        <f t="shared" si="9"/>
        <v>0</v>
      </c>
    </row>
    <row r="61" spans="1:10" ht="38.25">
      <c r="A61" s="22" t="s">
        <v>77</v>
      </c>
      <c r="B61" s="23" t="s">
        <v>14</v>
      </c>
      <c r="C61" s="23" t="s">
        <v>15</v>
      </c>
      <c r="D61" s="23" t="s">
        <v>12</v>
      </c>
      <c r="E61" s="23" t="s">
        <v>17</v>
      </c>
      <c r="F61" s="23" t="s">
        <v>78</v>
      </c>
      <c r="G61" s="23"/>
      <c r="H61" s="25" t="str">
        <f>H62</f>
        <v>45000</v>
      </c>
      <c r="I61" s="25">
        <f t="shared" si="9"/>
        <v>0</v>
      </c>
      <c r="J61" s="25">
        <f t="shared" si="9"/>
        <v>0</v>
      </c>
    </row>
    <row r="62" spans="1:10" ht="38.25">
      <c r="A62" s="24" t="s">
        <v>73</v>
      </c>
      <c r="B62" s="23" t="s">
        <v>14</v>
      </c>
      <c r="C62" s="23" t="s">
        <v>15</v>
      </c>
      <c r="D62" s="23" t="s">
        <v>12</v>
      </c>
      <c r="E62" s="23" t="s">
        <v>17</v>
      </c>
      <c r="F62" s="23" t="s">
        <v>78</v>
      </c>
      <c r="G62" s="23" t="s">
        <v>18</v>
      </c>
      <c r="H62" s="25" t="str">
        <f>H63</f>
        <v>45000</v>
      </c>
      <c r="I62" s="25">
        <f t="shared" si="9"/>
        <v>0</v>
      </c>
      <c r="J62" s="25">
        <f t="shared" si="9"/>
        <v>0</v>
      </c>
    </row>
    <row r="63" spans="1:10" ht="38.25">
      <c r="A63" s="24" t="s">
        <v>19</v>
      </c>
      <c r="B63" s="23" t="s">
        <v>14</v>
      </c>
      <c r="C63" s="23" t="s">
        <v>15</v>
      </c>
      <c r="D63" s="23" t="s">
        <v>12</v>
      </c>
      <c r="E63" s="23" t="s">
        <v>17</v>
      </c>
      <c r="F63" s="23" t="s">
        <v>78</v>
      </c>
      <c r="G63" s="23" t="s">
        <v>20</v>
      </c>
      <c r="H63" s="32" t="s">
        <v>79</v>
      </c>
      <c r="I63" s="21">
        <v>0</v>
      </c>
      <c r="J63" s="21">
        <v>0</v>
      </c>
    </row>
    <row r="64" spans="1:10" ht="15.75">
      <c r="A64" s="30" t="s">
        <v>70</v>
      </c>
      <c r="B64" s="30"/>
      <c r="C64" s="30"/>
      <c r="D64" s="30"/>
      <c r="E64" s="30"/>
      <c r="F64" s="30"/>
      <c r="G64" s="30"/>
      <c r="H64" s="31">
        <f>H24</f>
        <v>1383773.98</v>
      </c>
      <c r="I64" s="26">
        <f t="shared" si="9"/>
        <v>0</v>
      </c>
      <c r="J64" s="26">
        <f t="shared" si="9"/>
        <v>0</v>
      </c>
    </row>
  </sheetData>
  <mergeCells count="4">
    <mergeCell ref="I18:J18"/>
    <mergeCell ref="A19:J19"/>
    <mergeCell ref="A20:J20"/>
    <mergeCell ref="A64:G64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2022-07-20T10:13:53Z</dcterms:modified>
</cp:coreProperties>
</file>